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GF 2023\"/>
    </mc:Choice>
  </mc:AlternateContent>
  <xr:revisionPtr revIDLastSave="0" documentId="8_{A1BBB70F-E4D1-487D-B8B6-9DF5404A611A}" xr6:coauthVersionLast="47" xr6:coauthVersionMax="47" xr10:uidLastSave="{00000000-0000-0000-0000-000000000000}"/>
  <bookViews>
    <workbookView xWindow="28680" yWindow="-120" windowWidth="29040" windowHeight="15840" xr2:uid="{C92BED95-F32F-4C16-89A9-365E88D25E6F}"/>
  </bookViews>
  <sheets>
    <sheet name="Planilha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" i="1" l="1"/>
  <c r="AA6" i="1"/>
  <c r="AD8" i="1" l="1"/>
  <c r="AG7" i="1"/>
  <c r="AG6" i="1"/>
  <c r="AG5" i="1"/>
  <c r="AF8" i="1"/>
  <c r="AA8" i="1"/>
  <c r="AC6" i="1" a="1"/>
  <c r="AC6" i="1" s="1"/>
  <c r="AD6" i="1" s="1"/>
  <c r="AC7" i="1" a="1"/>
  <c r="AC7" i="1" s="1"/>
  <c r="AD7" i="1" s="1"/>
  <c r="AB6" i="1"/>
  <c r="AB7" i="1"/>
  <c r="U6" i="1" a="1"/>
  <c r="U6" i="1" s="1"/>
  <c r="W6" i="1" s="1"/>
  <c r="U7" i="1" a="1"/>
  <c r="U7" i="1" s="1"/>
  <c r="T5" i="1"/>
  <c r="S6" i="1"/>
  <c r="T6" i="1" s="1"/>
  <c r="S7" i="1"/>
  <c r="T7" i="1" s="1"/>
  <c r="S5" i="1"/>
  <c r="R6" i="1"/>
  <c r="R7" i="1"/>
  <c r="R5" i="1"/>
  <c r="AC5" i="1" a="1"/>
  <c r="AC5" i="1" s="1"/>
  <c r="AD5" i="1" s="1"/>
  <c r="AB5" i="1"/>
  <c r="U5" i="1" a="1"/>
  <c r="U5" i="1" s="1"/>
  <c r="V6" i="1" l="1"/>
  <c r="W7" i="1"/>
  <c r="V7" i="1"/>
  <c r="W5" i="1"/>
  <c r="V5" i="1"/>
  <c r="Y6" i="1" l="1"/>
  <c r="X6" i="1"/>
  <c r="Z6" i="1" s="1"/>
  <c r="X7" i="1"/>
  <c r="Z7" i="1" s="1"/>
  <c r="Y7" i="1"/>
  <c r="Y5" i="1"/>
  <c r="X5" i="1"/>
  <c r="AE6" i="1" l="1"/>
  <c r="AF6" i="1" s="1"/>
  <c r="AA7" i="1"/>
  <c r="AE7" i="1"/>
  <c r="AF7" i="1" s="1"/>
  <c r="Z5" i="1"/>
  <c r="AE5" i="1" l="1"/>
  <c r="AF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<sst xmlns="http://schemas.openxmlformats.org/spreadsheetml/2006/main" count="60" uniqueCount="47">
  <si>
    <t>Parâmetro I - Sites oficiais do governo</t>
  </si>
  <si>
    <t>Parâmetro III - Mídia Especializada</t>
  </si>
  <si>
    <t>Parâmetro IV - FORNECEDORES</t>
  </si>
  <si>
    <t>Metodologia: Média Simples
(normalmente é utilizada quando os dados estão dispostos de forma homogênea)</t>
  </si>
  <si>
    <t>Metodologia: Média + Desvio Padrão
(média simples + metodologia complementar para desconsiderar os valores inexequíveis e os excessivamente elevados)</t>
  </si>
  <si>
    <t>Metodologia: Mediana
(menos influenciada por valores muito altos ou muito baixos, a mediana pode ser adotada em casos onde os dados são apresentados de forma mais heterogênea e com um número pequeno de observações. Com o seu uso, entende-se que não é necessário usar metodologia complementar para desconsideração dos valores inexequíveis/excessivamente elevados)</t>
  </si>
  <si>
    <t>Metodologia: Menor dos Valores DENTRE as metodologias (média simples / media+desvio padrão / mediana / menor dos valores)</t>
  </si>
  <si>
    <t>ITEM</t>
  </si>
  <si>
    <t>Unidade</t>
  </si>
  <si>
    <t>QTD</t>
  </si>
  <si>
    <t>Valor unitário</t>
  </si>
  <si>
    <t>Número de preços  para o item</t>
  </si>
  <si>
    <t>MÉDIA SIMPLES (unitária)</t>
  </si>
  <si>
    <t>VALOR TOTAL - média simples x qtd</t>
  </si>
  <si>
    <t>DESVIO PADRÃO</t>
  </si>
  <si>
    <t xml:space="preserve">Menor valor a considerar (MÉDIA - DP) </t>
  </si>
  <si>
    <t>Maior valor a considerar (MÉDIA + DP)</t>
  </si>
  <si>
    <t>Soma dos valores dentro do intervalo</t>
  </si>
  <si>
    <t>Número de preços válidos dentro do intervalo</t>
  </si>
  <si>
    <t xml:space="preserve">MÉDIA + DESVIO PADRÃO (unitária) - desconsiderados os inexeq./excessiv. elevados </t>
  </si>
  <si>
    <t>VALOR TOTAL - média x qtd</t>
  </si>
  <si>
    <t>MEDIANA 
(unitária)</t>
  </si>
  <si>
    <t>VALOR TOTAL - mediana x qtd</t>
  </si>
  <si>
    <t>Menor dos valores 
(unitário)</t>
  </si>
  <si>
    <t>VALOR TOTAL - menor valor x qtd</t>
  </si>
  <si>
    <t xml:space="preserve">Valor unitário </t>
  </si>
  <si>
    <t>Governdo de Rondônia</t>
  </si>
  <si>
    <t>Mediana dos preços do "comprasgov.br"</t>
  </si>
  <si>
    <t>MAGALU</t>
  </si>
  <si>
    <t>MERCADO LIVRE</t>
  </si>
  <si>
    <t xml:space="preserve">Valor Unitário </t>
  </si>
  <si>
    <t>Coeficiente de variação</t>
  </si>
  <si>
    <t>Cartão de proximidade RFID ISO:
Dimensões: 54 x 86mm (padrão CR-80)
Espessura: Aceitável entre 0,229 mm a 0,96 mm;
Frequência de operação: 125 KHz;
Cor: Branco brilhante (próprio para impressão direta)</t>
  </si>
  <si>
    <t>Cordões personalizados:
Dimensões: largura 15mm, comprimento 37 cm (fechado);
Cor: conforme modelo do Anexo II;
Material: Cordão acetinado com impressão digital sublimática e equipado com argola metálica.</t>
  </si>
  <si>
    <t>DESCRIÇÃO</t>
  </si>
  <si>
    <t>Protetor para crachá:
Compatível com o cartão de medida de 54 x 86mm (padrão CR-80);
Padrão universal;
Material: Plástico rígido transparente.</t>
  </si>
  <si>
    <t>unidade</t>
  </si>
  <si>
    <t>UPPER SEG</t>
  </si>
  <si>
    <t>SMARTKITS</t>
  </si>
  <si>
    <t>FACILITY</t>
  </si>
  <si>
    <t>AUTOMAÇÃO</t>
  </si>
  <si>
    <t>KALUNGA</t>
  </si>
  <si>
    <t>Pesquisa d epreços conforme in 65/2021</t>
  </si>
  <si>
    <t>jmc shop</t>
  </si>
  <si>
    <t>BRASGRAPHICS</t>
  </si>
  <si>
    <t>NEOYAMA</t>
  </si>
  <si>
    <t>BADGE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</si>
</sst>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#,##0_ ;\-#,##0\ "/>
    <numFmt numFmtId="166" formatCode="_-[$R$-416]\ * #,##0.00_-;\-[$R$-416]\ * #,##0.00_-;_-[$R$-416]\ * &quot;-&quot;??_-;_-@_-"/>
    <numFmt numFmtId="167" formatCode="_-&quot;R$&quot;\ * #,##0.0000_-;\-&quot;R$&quot;\ * #,##0.0000_-;_-&quot;R$&quot;\ * &quot;-&quot;??_-;_-@_-"/>
    <numFmt numFmtId="168" formatCode="_-[$R$-416]\ * #,##0.0000_-;\-[$R$-416]\ * #,##0.0000_-;_-[$R$-416]\ * &quot;-&quot;??_-;_-@_-"/>
    <numFmt numFmtId="169" formatCode="&quot;R$&quot;\ #,##0.0000"/>
    <numFmt numFmtId="170" formatCode="_-[$R$-416]\ * #,##0.00000_-;\-[$R$-416]\ * #,##0.00000_-;_-[$R$-416]\ * &quot;-&quot;??_-;_-@_-"/>
    <numFmt numFmtId="171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5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>
      <alignment horizontal="center" vertical="center" wrapText="1"/>
    </xf>
    <xf numFmtId="8" fontId="7" fillId="0" borderId="3" xfId="2" applyNumberFormat="1" applyFont="1" applyFill="1" applyBorder="1" applyAlignment="1">
      <alignment horizontal="center" vertical="center" wrapText="1"/>
    </xf>
    <xf numFmtId="44" fontId="7" fillId="0" borderId="3" xfId="2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9" fontId="0" fillId="9" borderId="0" xfId="1" applyFont="1" applyFill="1"/>
    <xf numFmtId="0" fontId="9" fillId="0" borderId="3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8" fontId="8" fillId="0" borderId="10" xfId="0" applyNumberFormat="1" applyFont="1" applyBorder="1" applyAlignment="1">
      <alignment horizontal="center" vertical="center" wrapText="1"/>
    </xf>
    <xf numFmtId="164" fontId="7" fillId="8" borderId="9" xfId="0" applyNumberFormat="1" applyFont="1" applyFill="1" applyBorder="1" applyAlignment="1">
      <alignment horizontal="center" vertical="center" wrapText="1"/>
    </xf>
    <xf numFmtId="8" fontId="8" fillId="0" borderId="9" xfId="0" applyNumberFormat="1" applyFont="1" applyBorder="1" applyAlignment="1">
      <alignment horizontal="center" vertical="center" wrapText="1"/>
    </xf>
    <xf numFmtId="0" fontId="0" fillId="0" borderId="3" xfId="0" applyBorder="1"/>
    <xf numFmtId="166" fontId="0" fillId="0" borderId="3" xfId="0" applyNumberFormat="1" applyBorder="1"/>
    <xf numFmtId="167" fontId="7" fillId="0" borderId="3" xfId="2" applyNumberFormat="1" applyFont="1" applyFill="1" applyBorder="1" applyAlignment="1">
      <alignment horizontal="center" vertical="center" wrapText="1"/>
    </xf>
    <xf numFmtId="168" fontId="8" fillId="0" borderId="10" xfId="0" applyNumberFormat="1" applyFont="1" applyBorder="1" applyAlignment="1">
      <alignment horizontal="center" vertical="center" wrapText="1"/>
    </xf>
    <xf numFmtId="169" fontId="7" fillId="8" borderId="9" xfId="0" applyNumberFormat="1" applyFont="1" applyFill="1" applyBorder="1" applyAlignment="1">
      <alignment horizontal="center" vertical="center" wrapText="1"/>
    </xf>
    <xf numFmtId="170" fontId="7" fillId="8" borderId="9" xfId="0" applyNumberFormat="1" applyFont="1" applyFill="1" applyBorder="1" applyAlignment="1">
      <alignment horizontal="center" vertical="center" wrapText="1"/>
    </xf>
    <xf numFmtId="168" fontId="0" fillId="0" borderId="3" xfId="0" applyNumberFormat="1" applyBorder="1"/>
    <xf numFmtId="171" fontId="0" fillId="0" borderId="3" xfId="0" applyNumberFormat="1" applyBorder="1"/>
    <xf numFmtId="167" fontId="7" fillId="8" borderId="3" xfId="2" applyNumberFormat="1" applyFont="1" applyFill="1" applyBorder="1" applyAlignment="1">
      <alignment horizontal="center" vertical="center" wrapText="1"/>
    </xf>
    <xf numFmtId="167" fontId="0" fillId="10" borderId="0" xfId="0" applyNumberFormat="1" applyFill="1"/>
    <xf numFmtId="44" fontId="0" fillId="10" borderId="0" xfId="0" applyNumberFormat="1" applyFill="1"/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3">
    <cellStyle name="Moeda 2" xfId="2" xr:uid="{5203ADCC-7BBC-47C6-9610-61623E5CEAAB}"/>
    <cellStyle name="Normal" xfId="0" builtinId="0"/>
    <cellStyle name="Porcentagem" xfId="1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1B32-89AA-4A18-AE89-EB5AAD14E961}">
  <dimension ref="A1:AG8"/>
  <sheetViews>
    <sheetView tabSelected="1" topLeftCell="M1" workbookViewId="0">
      <selection activeCell="AA6" sqref="AA6"/>
    </sheetView>
  </sheetViews>
  <sheetFormatPr defaultRowHeight="15" x14ac:dyDescent="0.25"/>
  <cols>
    <col min="2" max="2" width="33" customWidth="1"/>
    <col min="5" max="5" width="20.28515625" customWidth="1"/>
    <col min="6" max="6" width="10.7109375" bestFit="1" customWidth="1"/>
    <col min="7" max="12" width="10.7109375" customWidth="1"/>
    <col min="13" max="13" width="14.85546875" customWidth="1"/>
    <col min="14" max="14" width="13.140625" customWidth="1"/>
    <col min="15" max="16" width="10.7109375" bestFit="1" customWidth="1"/>
    <col min="17" max="17" width="11.7109375" bestFit="1" customWidth="1"/>
    <col min="18" max="18" width="18.42578125" customWidth="1"/>
    <col min="19" max="19" width="12.7109375" customWidth="1"/>
    <col min="20" max="20" width="12" customWidth="1"/>
    <col min="21" max="21" width="11.85546875" customWidth="1"/>
    <col min="22" max="22" width="16.85546875" customWidth="1"/>
    <col min="23" max="23" width="12.28515625" customWidth="1"/>
    <col min="24" max="24" width="12.7109375" customWidth="1"/>
    <col min="26" max="26" width="12.5703125" customWidth="1"/>
    <col min="27" max="27" width="16.7109375" customWidth="1"/>
    <col min="28" max="28" width="8.85546875" customWidth="1"/>
    <col min="29" max="29" width="10.85546875" customWidth="1"/>
    <col min="30" max="30" width="14.5703125" customWidth="1"/>
    <col min="31" max="31" width="11.28515625" customWidth="1"/>
    <col min="32" max="32" width="15" customWidth="1"/>
    <col min="33" max="33" width="12.5703125" customWidth="1"/>
  </cols>
  <sheetData>
    <row r="1" spans="1:33" ht="43.5" customHeight="1" x14ac:dyDescent="0.25">
      <c r="A1" s="33" t="s">
        <v>42</v>
      </c>
      <c r="B1" s="33"/>
      <c r="C1" s="33"/>
      <c r="D1" s="34"/>
      <c r="E1" s="37" t="s">
        <v>0</v>
      </c>
      <c r="F1" s="38"/>
      <c r="G1" s="40" t="s">
        <v>1</v>
      </c>
      <c r="H1" s="40"/>
      <c r="I1" s="40"/>
      <c r="J1" s="40"/>
      <c r="K1" s="40"/>
      <c r="L1" s="40"/>
      <c r="M1" s="40"/>
      <c r="N1" s="40"/>
      <c r="O1" s="39" t="s">
        <v>2</v>
      </c>
      <c r="P1" s="39"/>
      <c r="Q1" s="39"/>
      <c r="R1" s="32" t="s">
        <v>3</v>
      </c>
      <c r="S1" s="32"/>
      <c r="T1" s="32"/>
      <c r="U1" s="32" t="s">
        <v>4</v>
      </c>
      <c r="V1" s="32"/>
      <c r="W1" s="32"/>
      <c r="X1" s="32"/>
      <c r="Y1" s="32"/>
      <c r="Z1" s="32"/>
      <c r="AA1" s="32"/>
      <c r="AB1" s="32" t="s">
        <v>5</v>
      </c>
      <c r="AC1" s="32"/>
      <c r="AD1" s="32"/>
      <c r="AE1" s="32" t="s">
        <v>6</v>
      </c>
      <c r="AF1" s="32"/>
    </row>
    <row r="2" spans="1:33" ht="61.5" customHeight="1" x14ac:dyDescent="0.25">
      <c r="A2" s="35"/>
      <c r="B2" s="35"/>
      <c r="C2" s="35"/>
      <c r="D2" s="36"/>
      <c r="E2" s="1" t="s">
        <v>27</v>
      </c>
      <c r="F2" s="1" t="s">
        <v>26</v>
      </c>
      <c r="G2" s="2" t="s">
        <v>29</v>
      </c>
      <c r="H2" s="2" t="s">
        <v>37</v>
      </c>
      <c r="I2" s="2" t="s">
        <v>38</v>
      </c>
      <c r="J2" s="2" t="s">
        <v>28</v>
      </c>
      <c r="K2" s="2" t="s">
        <v>39</v>
      </c>
      <c r="L2" s="2" t="s">
        <v>40</v>
      </c>
      <c r="M2" s="2" t="s">
        <v>41</v>
      </c>
      <c r="N2" s="2" t="s">
        <v>43</v>
      </c>
      <c r="O2" s="3" t="s">
        <v>44</v>
      </c>
      <c r="P2" s="3" t="s">
        <v>45</v>
      </c>
      <c r="Q2" s="3" t="s">
        <v>46</v>
      </c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3" ht="31.5" x14ac:dyDescent="0.25">
      <c r="A3" s="4" t="s">
        <v>7</v>
      </c>
      <c r="B3" s="4" t="s">
        <v>34</v>
      </c>
      <c r="C3" s="4" t="s">
        <v>8</v>
      </c>
      <c r="D3" s="4" t="s">
        <v>9</v>
      </c>
      <c r="E3" s="4" t="s">
        <v>25</v>
      </c>
      <c r="F3" s="4" t="s">
        <v>25</v>
      </c>
      <c r="G3" s="4" t="s">
        <v>25</v>
      </c>
      <c r="H3" s="4" t="s">
        <v>25</v>
      </c>
      <c r="I3" s="4" t="s">
        <v>25</v>
      </c>
      <c r="J3" s="4" t="s">
        <v>25</v>
      </c>
      <c r="K3" s="4" t="s">
        <v>25</v>
      </c>
      <c r="L3" s="4" t="s">
        <v>25</v>
      </c>
      <c r="M3" s="4" t="s">
        <v>30</v>
      </c>
      <c r="N3" s="4" t="s">
        <v>30</v>
      </c>
      <c r="O3" s="4" t="s">
        <v>10</v>
      </c>
      <c r="P3" s="4" t="s">
        <v>10</v>
      </c>
      <c r="Q3" s="4" t="s">
        <v>10</v>
      </c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</row>
    <row r="4" spans="1:33" ht="47.25" customHeight="1" x14ac:dyDescent="0.25">
      <c r="A4" s="5"/>
      <c r="B4" s="6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16</v>
      </c>
      <c r="X4" s="8" t="s">
        <v>17</v>
      </c>
      <c r="Y4" s="8" t="s">
        <v>18</v>
      </c>
      <c r="Z4" s="8" t="s">
        <v>19</v>
      </c>
      <c r="AA4" s="8" t="s">
        <v>20</v>
      </c>
      <c r="AB4" s="8" t="s">
        <v>11</v>
      </c>
      <c r="AC4" s="8" t="s">
        <v>21</v>
      </c>
      <c r="AD4" s="8" t="s">
        <v>22</v>
      </c>
      <c r="AE4" s="8" t="s">
        <v>23</v>
      </c>
      <c r="AF4" s="8" t="s">
        <v>24</v>
      </c>
      <c r="AG4" s="13" t="s">
        <v>31</v>
      </c>
    </row>
    <row r="5" spans="1:33" ht="102" x14ac:dyDescent="0.25">
      <c r="A5" s="9">
        <v>1</v>
      </c>
      <c r="B5" s="15" t="s">
        <v>32</v>
      </c>
      <c r="C5" s="16" t="s">
        <v>8</v>
      </c>
      <c r="D5" s="17">
        <v>800</v>
      </c>
      <c r="E5" s="24">
        <v>0.53</v>
      </c>
      <c r="F5" s="25">
        <v>0.75</v>
      </c>
      <c r="G5" s="26">
        <v>1.0900000000000001</v>
      </c>
      <c r="H5" s="25">
        <v>5.69</v>
      </c>
      <c r="I5" s="25">
        <v>3.9</v>
      </c>
      <c r="J5" s="25">
        <v>2.89</v>
      </c>
      <c r="K5" s="19"/>
      <c r="L5" s="19"/>
      <c r="M5" s="20"/>
      <c r="N5" s="18"/>
      <c r="O5" s="25">
        <v>1.9</v>
      </c>
      <c r="P5" s="25">
        <v>2</v>
      </c>
      <c r="Q5" s="19"/>
      <c r="R5" s="10">
        <f>COUNTIF(E5:Q5, "&gt;0")</f>
        <v>8</v>
      </c>
      <c r="S5" s="11">
        <f>AVERAGEIF(E5:Q5, "&gt;0")</f>
        <v>2.34375</v>
      </c>
      <c r="T5" s="11">
        <f>S5*D5</f>
        <v>1875</v>
      </c>
      <c r="U5" s="12">
        <f t="array" ref="U5">_xlfn.STDEV.P(IF(E5:Q5&gt;0,E5:Q5))</f>
        <v>1.6444751252299319</v>
      </c>
      <c r="V5" s="11">
        <f>S5-U5</f>
        <v>0.69927487477006811</v>
      </c>
      <c r="W5" s="11">
        <f>S5+U5</f>
        <v>3.9882251252299321</v>
      </c>
      <c r="X5" s="23">
        <f>SUMIFS((E5:Q5),(E5:Q5),"&gt;="&amp;V5,(E5:Q5),"&lt;="&amp;W5)</f>
        <v>12.530000000000001</v>
      </c>
      <c r="Y5" s="10">
        <f>COUNTIFS((E5:Q5),"&gt;="&amp;V5,(E5:Q5),"&lt;="&amp;W5)</f>
        <v>6</v>
      </c>
      <c r="Z5" s="23">
        <f t="shared" ref="Z5:Z7" si="0">X5/Y5</f>
        <v>2.0883333333333334</v>
      </c>
      <c r="AA5" s="23">
        <f>Z5*D5</f>
        <v>1670.6666666666667</v>
      </c>
      <c r="AB5" s="10">
        <f>COUNTIF(E5:Q5, "&gt;0")</f>
        <v>8</v>
      </c>
      <c r="AC5" s="11" cm="1">
        <f t="array" ref="AC5">MEDIAN(IF(E5:Q5&gt;0,E5:Q5))</f>
        <v>1.95</v>
      </c>
      <c r="AD5" s="12">
        <f>AC5*D5</f>
        <v>1560</v>
      </c>
      <c r="AE5" s="11">
        <f>MIN(S5,Z5,AC5)</f>
        <v>1.95</v>
      </c>
      <c r="AF5" s="23">
        <f>AE5*D5</f>
        <v>1560</v>
      </c>
      <c r="AG5" s="14">
        <f>U5/S5</f>
        <v>0.70164272009810424</v>
      </c>
    </row>
    <row r="6" spans="1:33" ht="102" x14ac:dyDescent="0.25">
      <c r="A6">
        <v>2</v>
      </c>
      <c r="B6" s="15" t="s">
        <v>33</v>
      </c>
      <c r="C6" s="21" t="s">
        <v>36</v>
      </c>
      <c r="D6" s="21">
        <v>800</v>
      </c>
      <c r="E6" s="21"/>
      <c r="F6" s="21"/>
      <c r="G6" s="22">
        <v>6</v>
      </c>
      <c r="H6" s="21"/>
      <c r="I6" s="21"/>
      <c r="J6" s="21"/>
      <c r="K6" s="27">
        <v>4.99</v>
      </c>
      <c r="L6" s="27">
        <v>5.9</v>
      </c>
      <c r="M6" s="21"/>
      <c r="N6" s="21"/>
      <c r="O6" s="28">
        <v>3.05</v>
      </c>
      <c r="P6" s="21"/>
      <c r="Q6" s="28">
        <v>2.5314999999999999</v>
      </c>
      <c r="R6" s="10">
        <f t="shared" ref="R6:R7" si="1">COUNTIF(E6:Q6, "&gt;0")</f>
        <v>5</v>
      </c>
      <c r="S6" s="11">
        <f t="shared" ref="S6:S7" si="2">AVERAGEIF(E6:Q6, "&gt;0")</f>
        <v>4.4943000000000008</v>
      </c>
      <c r="T6" s="11">
        <f t="shared" ref="T6:T7" si="3">S6*D6</f>
        <v>3595.4400000000005</v>
      </c>
      <c r="U6" s="12">
        <f t="array" ref="U6">_xlfn.STDEV.P(IF(E6:Q6&gt;0,E6:Q6))</f>
        <v>1.4441211722012783</v>
      </c>
      <c r="V6" s="11">
        <f t="shared" ref="V6:V7" si="4">S6-U6</f>
        <v>3.0501788277987227</v>
      </c>
      <c r="W6" s="11">
        <f t="shared" ref="W6:W7" si="5">S6+U6</f>
        <v>5.938421172201279</v>
      </c>
      <c r="X6" s="29">
        <f t="shared" ref="X6:X7" si="6">SUMIFS((E6:Q6),(E6:Q6),"&gt;="&amp;V6,(E6:Q6),"&lt;="&amp;W6)</f>
        <v>10.89</v>
      </c>
      <c r="Y6" s="10">
        <f t="shared" ref="Y6:Y7" si="7">COUNTIFS((E6:Q6),"&gt;="&amp;V6,(E6:Q6),"&lt;="&amp;W6)</f>
        <v>2</v>
      </c>
      <c r="Z6" s="23">
        <f t="shared" si="0"/>
        <v>5.4450000000000003</v>
      </c>
      <c r="AA6" s="23">
        <f>Z6*D6</f>
        <v>4356</v>
      </c>
      <c r="AB6" s="10">
        <f t="shared" ref="AB6:AB7" si="8">COUNTIF(E6:Q6, "&gt;0")</f>
        <v>5</v>
      </c>
      <c r="AC6" s="11" cm="1">
        <f t="array" ref="AC6">MEDIAN(IF(E6:Q6&gt;0,E6:Q6))</f>
        <v>4.99</v>
      </c>
      <c r="AD6" s="12">
        <f t="shared" ref="AD6:AD7" si="9">AC6*D6</f>
        <v>3992</v>
      </c>
      <c r="AE6" s="11">
        <f t="shared" ref="AE6:AE7" si="10">MIN(S6,Z6,AC6)</f>
        <v>4.4943000000000008</v>
      </c>
      <c r="AF6" s="23">
        <f t="shared" ref="AF6:AF7" si="11">AE6*D6</f>
        <v>3595.4400000000005</v>
      </c>
      <c r="AG6" s="14">
        <f>U6/S6</f>
        <v>0.32132282495633985</v>
      </c>
    </row>
    <row r="7" spans="1:33" ht="76.5" x14ac:dyDescent="0.25">
      <c r="A7">
        <v>3</v>
      </c>
      <c r="B7" s="15" t="s">
        <v>35</v>
      </c>
      <c r="C7" s="21" t="s">
        <v>36</v>
      </c>
      <c r="D7" s="21">
        <v>350</v>
      </c>
      <c r="E7" s="22">
        <v>0.65</v>
      </c>
      <c r="F7" s="21"/>
      <c r="G7" s="22">
        <v>0.55000000000000004</v>
      </c>
      <c r="H7" s="21"/>
      <c r="I7" s="21"/>
      <c r="J7" s="21"/>
      <c r="K7" s="21"/>
      <c r="L7" s="21"/>
      <c r="M7" s="28">
        <v>1.63</v>
      </c>
      <c r="N7" s="28">
        <v>0.73699999999999999</v>
      </c>
      <c r="O7" s="28">
        <v>1.1000000000000001</v>
      </c>
      <c r="P7" s="21"/>
      <c r="Q7" s="21"/>
      <c r="R7" s="10">
        <f t="shared" si="1"/>
        <v>5</v>
      </c>
      <c r="S7" s="11">
        <f t="shared" si="2"/>
        <v>0.93340000000000001</v>
      </c>
      <c r="T7" s="11">
        <f t="shared" si="3"/>
        <v>326.69</v>
      </c>
      <c r="U7" s="12">
        <f t="array" ref="U7">_xlfn.STDEV.P(IF(E7:Q7&gt;0,E7:Q7))</f>
        <v>0.39468752197149592</v>
      </c>
      <c r="V7" s="11">
        <f t="shared" si="4"/>
        <v>0.53871247802850408</v>
      </c>
      <c r="W7" s="11">
        <f t="shared" si="5"/>
        <v>1.3280875219714958</v>
      </c>
      <c r="X7" s="23">
        <f t="shared" si="6"/>
        <v>3.0370000000000004</v>
      </c>
      <c r="Y7" s="10">
        <f t="shared" si="7"/>
        <v>4</v>
      </c>
      <c r="Z7" s="23">
        <f t="shared" si="0"/>
        <v>0.75925000000000009</v>
      </c>
      <c r="AA7" s="23">
        <f t="shared" ref="AA7" si="12">Z7*D7</f>
        <v>265.73750000000001</v>
      </c>
      <c r="AB7" s="10">
        <f t="shared" si="8"/>
        <v>5</v>
      </c>
      <c r="AC7" s="11" cm="1">
        <f t="array" ref="AC7">MEDIAN(IF(E7:Q7&gt;0,E7:Q7))</f>
        <v>0.73699999999999999</v>
      </c>
      <c r="AD7" s="12">
        <f t="shared" si="9"/>
        <v>257.95</v>
      </c>
      <c r="AE7" s="11">
        <f t="shared" si="10"/>
        <v>0.73699999999999999</v>
      </c>
      <c r="AF7" s="23">
        <f t="shared" si="11"/>
        <v>257.95</v>
      </c>
      <c r="AG7" s="14">
        <f>U7/S7</f>
        <v>0.4228492843062952</v>
      </c>
    </row>
    <row r="8" spans="1:33" x14ac:dyDescent="0.25">
      <c r="AA8" s="30">
        <f>SUM(AA5:AA7)</f>
        <v>6292.4041666666672</v>
      </c>
      <c r="AD8" s="31">
        <f>SUM(AD5:AD7)</f>
        <v>5809.95</v>
      </c>
      <c r="AF8" s="31">
        <f>SUM(AF5:AF7)</f>
        <v>5413.39</v>
      </c>
    </row>
  </sheetData>
  <mergeCells count="8">
    <mergeCell ref="AB1:AD3"/>
    <mergeCell ref="AE1:AF3"/>
    <mergeCell ref="A1:D2"/>
    <mergeCell ref="E1:F1"/>
    <mergeCell ref="O1:Q1"/>
    <mergeCell ref="R1:T3"/>
    <mergeCell ref="U1:AA3"/>
    <mergeCell ref="G1:N1"/>
  </mergeCells>
  <conditionalFormatting sqref="S5:S7 Z5:Z7 AC5:AC7">
    <cfRule type="cellIs" dxfId="0" priority="1" operator="equal">
      <formula>$AE$5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Maysa Batista Rigo</dc:creator>
  <cp:lastModifiedBy>Rosa Daiane Borges Silva</cp:lastModifiedBy>
  <dcterms:created xsi:type="dcterms:W3CDTF">2023-11-21T22:22:32Z</dcterms:created>
  <dcterms:modified xsi:type="dcterms:W3CDTF">2024-01-26T18:22:40Z</dcterms:modified>
</cp:coreProperties>
</file>